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5576" windowHeight="11832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14" i="1"/>
  <c r="G15" i="1"/>
  <c r="G16" i="1"/>
  <c r="G7" i="1"/>
  <c r="H8" i="1"/>
  <c r="H9" i="1"/>
  <c r="H10" i="1"/>
  <c r="H11" i="1"/>
  <c r="H12" i="1"/>
  <c r="H13" i="1"/>
  <c r="H14" i="1"/>
  <c r="H15" i="1"/>
  <c r="H16" i="1"/>
  <c r="H7" i="1"/>
</calcChain>
</file>

<file path=xl/sharedStrings.xml><?xml version="1.0" encoding="utf-8"?>
<sst xmlns="http://schemas.openxmlformats.org/spreadsheetml/2006/main" count="25" uniqueCount="20">
  <si>
    <t>اضعاف سلطة الدولة</t>
  </si>
  <si>
    <t>ترسيخ حرية الراي</t>
  </si>
  <si>
    <t>التراجع الاقتصادي</t>
  </si>
  <si>
    <t>زيادة تنصيمات المجتمع المدني</t>
  </si>
  <si>
    <t>زيادة التضامن بين الافراد</t>
  </si>
  <si>
    <t>مشاركة المراة في السلطه</t>
  </si>
  <si>
    <t xml:space="preserve">انتشار الاحزاب السياسية </t>
  </si>
  <si>
    <t>غياب الاستقرار الامني</t>
  </si>
  <si>
    <t>تعزيز النزعة الطائفية</t>
  </si>
  <si>
    <t xml:space="preserve">انتشار العنف والجريمة </t>
  </si>
  <si>
    <t>العبارة</t>
  </si>
  <si>
    <t>موافق بشده</t>
  </si>
  <si>
    <t>موافق</t>
  </si>
  <si>
    <t>محايد</t>
  </si>
  <si>
    <t>لا اوافق</t>
  </si>
  <si>
    <t>لا اوافق بشده</t>
  </si>
  <si>
    <t>علما ان مقياس لكرت هو</t>
  </si>
  <si>
    <t>بيان راي عينة البحث البالغ عددهم  (380).... المطلوب ( الوسط الحسابي والانحراف المعياري لكل عبارة وللمجموع الكلي للجدول )</t>
  </si>
  <si>
    <t>الوسط الحسابي</t>
  </si>
  <si>
    <t>الانحراف المعياري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</si>
</sst>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/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2" borderId="2" xfId="0" applyFont="1" applyFill="1" applyBorder="1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rightToLeft="1" tabSelected="1" workbookViewId="0">
      <selection activeCell="I7" sqref="I7"/>
    </sheetView>
  </sheetViews>
  <sheetFormatPr defaultRowHeight="13.8" x14ac:dyDescent="0.25"/>
  <cols>
    <col min="1" max="1" width="20" bestFit="1" customWidth="1"/>
    <col min="6" max="6" width="12.8984375" customWidth="1"/>
    <col min="7" max="7" width="9.69921875" style="5" bestFit="1" customWidth="1"/>
    <col min="8" max="8" width="11.69921875" style="5" bestFit="1" customWidth="1"/>
  </cols>
  <sheetData>
    <row r="1" spans="1:15" x14ac:dyDescent="0.25">
      <c r="A1" s="7" t="s">
        <v>17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6" spans="1:15" ht="24.75" customHeight="1" x14ac:dyDescent="0.25">
      <c r="A6" s="1" t="s">
        <v>10</v>
      </c>
      <c r="B6" s="1" t="s">
        <v>11</v>
      </c>
      <c r="C6" s="1" t="s">
        <v>12</v>
      </c>
      <c r="D6" s="1" t="s">
        <v>13</v>
      </c>
      <c r="E6" s="1" t="s">
        <v>14</v>
      </c>
      <c r="F6" s="1" t="s">
        <v>15</v>
      </c>
      <c r="G6" s="9" t="s">
        <v>18</v>
      </c>
      <c r="H6" s="9" t="s">
        <v>19</v>
      </c>
    </row>
    <row r="7" spans="1:15" x14ac:dyDescent="0.25">
      <c r="A7" s="2" t="s">
        <v>0</v>
      </c>
      <c r="B7" s="3">
        <v>235</v>
      </c>
      <c r="C7" s="3">
        <v>82</v>
      </c>
      <c r="D7" s="3">
        <v>29</v>
      </c>
      <c r="E7" s="3">
        <v>19</v>
      </c>
      <c r="F7" s="3">
        <v>8</v>
      </c>
      <c r="G7" s="5">
        <f>MEDIAN(B7:F7)</f>
        <v>29</v>
      </c>
      <c r="H7" s="10">
        <f>STDEVP(B7:F7)</f>
        <v>84.129899560144494</v>
      </c>
    </row>
    <row r="8" spans="1:15" x14ac:dyDescent="0.25">
      <c r="A8" s="2" t="s">
        <v>1</v>
      </c>
      <c r="B8" s="3">
        <v>53</v>
      </c>
      <c r="C8" s="3">
        <v>96</v>
      </c>
      <c r="D8" s="3">
        <v>77</v>
      </c>
      <c r="E8" s="3">
        <v>87</v>
      </c>
      <c r="F8" s="3">
        <v>49</v>
      </c>
      <c r="G8" s="5">
        <f t="shared" ref="G8:G16" si="0">MEDIAN(B8:F8)</f>
        <v>77</v>
      </c>
      <c r="H8" s="10">
        <f t="shared" ref="H8:H16" si="1">STDEVP(B8:F8)</f>
        <v>18.521339044464362</v>
      </c>
    </row>
    <row r="9" spans="1:15" x14ac:dyDescent="0.25">
      <c r="A9" s="2" t="s">
        <v>2</v>
      </c>
      <c r="B9" s="3">
        <v>227</v>
      </c>
      <c r="C9" s="3">
        <v>76</v>
      </c>
      <c r="D9" s="3">
        <v>21</v>
      </c>
      <c r="E9" s="3">
        <v>28</v>
      </c>
      <c r="F9" s="3">
        <v>18</v>
      </c>
      <c r="G9" s="5">
        <f t="shared" si="0"/>
        <v>28</v>
      </c>
      <c r="H9" s="10">
        <f t="shared" si="1"/>
        <v>79.339775648787921</v>
      </c>
    </row>
    <row r="10" spans="1:15" x14ac:dyDescent="0.25">
      <c r="A10" s="2" t="s">
        <v>3</v>
      </c>
      <c r="B10" s="3">
        <v>85</v>
      </c>
      <c r="C10" s="3">
        <v>131</v>
      </c>
      <c r="D10" s="3">
        <v>92</v>
      </c>
      <c r="E10" s="3">
        <v>34</v>
      </c>
      <c r="F10" s="3">
        <v>24</v>
      </c>
      <c r="G10" s="5">
        <f t="shared" si="0"/>
        <v>85</v>
      </c>
      <c r="H10" s="10">
        <f t="shared" si="1"/>
        <v>39.473535438316141</v>
      </c>
    </row>
    <row r="11" spans="1:15" x14ac:dyDescent="0.25">
      <c r="A11" s="2" t="s">
        <v>4</v>
      </c>
      <c r="B11" s="3">
        <v>36</v>
      </c>
      <c r="C11" s="3">
        <v>48</v>
      </c>
      <c r="D11" s="3">
        <v>82</v>
      </c>
      <c r="E11" s="3">
        <v>116</v>
      </c>
      <c r="F11" s="3">
        <v>80</v>
      </c>
      <c r="G11" s="5">
        <f t="shared" si="0"/>
        <v>80</v>
      </c>
      <c r="H11" s="10">
        <f t="shared" si="1"/>
        <v>28.182263926093661</v>
      </c>
    </row>
    <row r="12" spans="1:15" x14ac:dyDescent="0.25">
      <c r="A12" s="2" t="s">
        <v>5</v>
      </c>
      <c r="B12" s="3">
        <v>86</v>
      </c>
      <c r="C12" s="3">
        <v>166</v>
      </c>
      <c r="D12" s="3">
        <v>62</v>
      </c>
      <c r="E12" s="3">
        <v>42</v>
      </c>
      <c r="F12" s="3">
        <v>16</v>
      </c>
      <c r="G12" s="5">
        <f t="shared" si="0"/>
        <v>62</v>
      </c>
      <c r="H12" s="10">
        <f t="shared" si="1"/>
        <v>51.262461899522542</v>
      </c>
    </row>
    <row r="13" spans="1:15" x14ac:dyDescent="0.25">
      <c r="A13" s="2" t="s">
        <v>6</v>
      </c>
      <c r="B13" s="3">
        <v>195</v>
      </c>
      <c r="C13" s="3">
        <v>98</v>
      </c>
      <c r="D13" s="3">
        <v>18</v>
      </c>
      <c r="E13" s="3">
        <v>30</v>
      </c>
      <c r="F13" s="3">
        <v>25</v>
      </c>
      <c r="G13" s="5">
        <f t="shared" si="0"/>
        <v>30</v>
      </c>
      <c r="H13" s="10">
        <f t="shared" si="1"/>
        <v>67.359928741054944</v>
      </c>
    </row>
    <row r="14" spans="1:15" x14ac:dyDescent="0.25">
      <c r="A14" s="2" t="s">
        <v>7</v>
      </c>
      <c r="B14" s="3">
        <v>250</v>
      </c>
      <c r="C14" s="3">
        <v>54</v>
      </c>
      <c r="D14" s="3">
        <v>19</v>
      </c>
      <c r="E14" s="3">
        <v>21</v>
      </c>
      <c r="F14" s="3">
        <v>23</v>
      </c>
      <c r="G14" s="5">
        <f t="shared" si="0"/>
        <v>23</v>
      </c>
      <c r="H14" s="10">
        <f t="shared" si="1"/>
        <v>89.229143221259278</v>
      </c>
    </row>
    <row r="15" spans="1:15" x14ac:dyDescent="0.25">
      <c r="A15" s="2" t="s">
        <v>8</v>
      </c>
      <c r="B15" s="3">
        <v>215</v>
      </c>
      <c r="C15" s="3">
        <v>63</v>
      </c>
      <c r="D15" s="3">
        <v>33</v>
      </c>
      <c r="E15" s="3">
        <v>23</v>
      </c>
      <c r="F15" s="3">
        <v>32</v>
      </c>
      <c r="G15" s="5">
        <f t="shared" si="0"/>
        <v>33</v>
      </c>
      <c r="H15" s="10">
        <f t="shared" si="1"/>
        <v>72.173125192137832</v>
      </c>
    </row>
    <row r="16" spans="1:15" x14ac:dyDescent="0.25">
      <c r="A16" s="2" t="s">
        <v>9</v>
      </c>
      <c r="B16" s="3">
        <v>229</v>
      </c>
      <c r="C16" s="3">
        <v>61</v>
      </c>
      <c r="D16" s="3">
        <v>24</v>
      </c>
      <c r="E16" s="3">
        <v>18</v>
      </c>
      <c r="F16" s="3">
        <v>32</v>
      </c>
      <c r="G16" s="5">
        <f t="shared" si="0"/>
        <v>32</v>
      </c>
      <c r="H16" s="10">
        <f t="shared" si="1"/>
        <v>79.481821821093149</v>
      </c>
    </row>
    <row r="20" spans="5:11" ht="15.6" x14ac:dyDescent="0.3">
      <c r="E20" s="6" t="s">
        <v>16</v>
      </c>
      <c r="F20" s="6"/>
      <c r="G20" s="6"/>
      <c r="H20" s="6"/>
      <c r="I20" s="6"/>
      <c r="J20" s="6"/>
      <c r="K20" s="6"/>
    </row>
    <row r="21" spans="5:11" x14ac:dyDescent="0.25">
      <c r="G21" s="1" t="s">
        <v>11</v>
      </c>
      <c r="H21" s="4">
        <v>5</v>
      </c>
    </row>
    <row r="22" spans="5:11" x14ac:dyDescent="0.25">
      <c r="G22" s="1" t="s">
        <v>12</v>
      </c>
      <c r="H22" s="4">
        <v>4</v>
      </c>
    </row>
    <row r="23" spans="5:11" x14ac:dyDescent="0.25">
      <c r="G23" s="1" t="s">
        <v>13</v>
      </c>
      <c r="H23" s="4">
        <v>3</v>
      </c>
    </row>
    <row r="24" spans="5:11" x14ac:dyDescent="0.25">
      <c r="G24" s="1" t="s">
        <v>14</v>
      </c>
      <c r="H24" s="4">
        <v>2</v>
      </c>
    </row>
    <row r="25" spans="5:11" x14ac:dyDescent="0.25">
      <c r="G25" s="1" t="s">
        <v>15</v>
      </c>
      <c r="H25" s="4">
        <v>1</v>
      </c>
    </row>
  </sheetData>
  <mergeCells count="2">
    <mergeCell ref="E20:K20"/>
    <mergeCell ref="A1:O4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2015-03-02T20:27:45Z</dcterms:modified>
</cp:coreProperties>
</file>